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ak.hambardzumyan\Desktop\New folder (2)\Hastatman entaka\Havelvac\"/>
    </mc:Choice>
  </mc:AlternateContent>
  <bookViews>
    <workbookView xWindow="0" yWindow="0" windowWidth="21600" windowHeight="9735" tabRatio="872"/>
  </bookViews>
  <sheets>
    <sheet name="Hastiqacucak" sheetId="24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Hastiqacucak!$A$1:$E$33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16" i="24" l="1"/>
  <c r="C24" i="24"/>
  <c r="E14" i="24"/>
  <c r="E15" i="24"/>
  <c r="E17" i="24"/>
  <c r="E18" i="24"/>
  <c r="E19" i="24"/>
  <c r="E20" i="24"/>
  <c r="E21" i="24"/>
  <c r="E22" i="24"/>
  <c r="E23" i="24"/>
  <c r="E13" i="24"/>
  <c r="E24" i="24" l="1"/>
</calcChain>
</file>

<file path=xl/sharedStrings.xml><?xml version="1.0" encoding="utf-8"?>
<sst xmlns="http://schemas.openxmlformats.org/spreadsheetml/2006/main" count="33" uniqueCount="33">
  <si>
    <t>հ/հ</t>
  </si>
  <si>
    <t>Երևանի քաղաքապետի</t>
  </si>
  <si>
    <t>ԸՆԴԱՄԵՆԸ</t>
  </si>
  <si>
    <t>դրամ</t>
  </si>
  <si>
    <t>Պահակ</t>
  </si>
  <si>
    <t>Հավաքարար</t>
  </si>
  <si>
    <t>Բանվոր</t>
  </si>
  <si>
    <t>Գործավար</t>
  </si>
  <si>
    <t>Բուժքույր</t>
  </si>
  <si>
    <t>Բժիշկ</t>
  </si>
  <si>
    <t>Մեթոդիստ</t>
  </si>
  <si>
    <t>Մարզիչ</t>
  </si>
  <si>
    <t>Գլխավոր հաշվապահ</t>
  </si>
  <si>
    <t>Փոխտնօրեն ուսումնական գծով</t>
  </si>
  <si>
    <t>Տնօրեն</t>
  </si>
  <si>
    <t>Հաստիքների քանակը</t>
  </si>
  <si>
    <t>Հաստիքների անվանումը</t>
  </si>
  <si>
    <t>ՀԱՍՏԻՔԱՑՈՒՑԱԿԸ ԵՎ ՊԱՇՏՈՆԱՅԻՆ ԴՐՈՒՅՔԱՉԱՓԵՐԸ</t>
  </si>
  <si>
    <t>ԳԼԽ.ՀԱՇՎԱՊԱՀ                     Լ.ՍԱՐԳՍՅԱՆ</t>
  </si>
  <si>
    <t>ՏՆՕՐԵՆ                                  Ա.ՄԽԻԹԱՐՅԱՆ</t>
  </si>
  <si>
    <t>Ընդամենը
 ամսական աշխատավարձը</t>
  </si>
  <si>
    <t>Հաստիքի 
ամսական պաշտոնային դրույքաչափը</t>
  </si>
  <si>
    <t xml:space="preserve"> «ԵՐԵՎԱՆԻ ԱՋԱՓՆՅԱԿԻ ՄԱՆԿԱՊԱՏԱՆԵԿԱՆ  ՀԱՄԱԼԻՐ ՄԱՐԶԱԴՊՐՈՑ»                                                                                                                ՀԱՄԱՅՆՔԱՅԻՆ ՈՉ ԱՌԵՎՏՐԱՅԻՆ ԿԱԶՄԱԿԵՐՊՈՒԹՅԱՆ</t>
  </si>
  <si>
    <t>կ.տ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</si>
  <si>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</si>
  <si>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</si>
  <si>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</si>
  <si>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ԵՐԵՎԱՆԻ ՔԱՂԱՔԱՊԵՏ՝</t>
  </si>
  <si>
    <t>ՀՐԱՉՅԱ ՍԱՐԳՍՅԱՆ</t>
  </si>
  <si>
    <t>Հաստատված է</t>
  </si>
  <si>
    <t>«------» -------------- 2023թ.</t>
  </si>
  <si>
    <t xml:space="preserve">Հավելված 10 </t>
  </si>
  <si>
    <t>N ------------- - Ա որոշմանբ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</si>
</sst>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_р_."/>
  </numFmts>
  <fonts count="29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0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2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6" fillId="21" borderId="7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3" fillId="0" borderId="9" applyNumberFormat="0" applyFill="0" applyAlignment="0" applyProtection="0"/>
    <xf numFmtId="0" fontId="23" fillId="0" borderId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20" fillId="0" borderId="0"/>
  </cellStyleXfs>
  <cellXfs count="64">
    <xf numFmtId="0" fontId="0" fillId="0" borderId="0" xfId="0"/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horizontal="center" vertical="center"/>
    </xf>
    <xf numFmtId="166" fontId="21" fillId="0" borderId="0" xfId="0" applyNumberFormat="1" applyFont="1" applyBorder="1" applyAlignment="1">
      <alignment horizontal="center" vertical="center" wrapText="1"/>
    </xf>
    <xf numFmtId="3" fontId="21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1" fillId="24" borderId="0" xfId="0" applyFont="1" applyFill="1" applyAlignment="1">
      <alignment horizontal="center" vertical="center"/>
    </xf>
    <xf numFmtId="3" fontId="21" fillId="24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/>
    </xf>
    <xf numFmtId="0" fontId="21" fillId="0" borderId="0" xfId="0" applyFont="1"/>
    <xf numFmtId="0" fontId="22" fillId="0" borderId="0" xfId="22" applyFont="1" applyAlignment="1">
      <alignment horizontal="center" vertical="center" wrapText="1"/>
    </xf>
    <xf numFmtId="3" fontId="21" fillId="0" borderId="0" xfId="0" applyNumberFormat="1" applyFont="1" applyBorder="1" applyAlignment="1">
      <alignment horizontal="center" vertical="center"/>
    </xf>
    <xf numFmtId="4" fontId="21" fillId="24" borderId="0" xfId="0" applyNumberFormat="1" applyFont="1" applyFill="1" applyAlignment="1">
      <alignment horizontal="center" vertical="center"/>
    </xf>
    <xf numFmtId="3" fontId="21" fillId="24" borderId="0" xfId="0" applyNumberFormat="1" applyFont="1" applyFill="1" applyBorder="1" applyAlignment="1">
      <alignment horizontal="center" vertical="center" wrapText="1"/>
    </xf>
    <xf numFmtId="0" fontId="21" fillId="24" borderId="0" xfId="0" applyFont="1" applyFill="1" applyBorder="1" applyAlignment="1">
      <alignment horizontal="center" vertical="center"/>
    </xf>
    <xf numFmtId="166" fontId="21" fillId="24" borderId="0" xfId="0" applyNumberFormat="1" applyFont="1" applyFill="1" applyBorder="1" applyAlignment="1">
      <alignment horizontal="center" vertical="center"/>
    </xf>
    <xf numFmtId="3" fontId="21" fillId="24" borderId="0" xfId="0" applyNumberFormat="1" applyFont="1" applyFill="1" applyBorder="1" applyAlignment="1">
      <alignment horizontal="center" vertical="center"/>
    </xf>
    <xf numFmtId="3" fontId="21" fillId="24" borderId="10" xfId="0" applyNumberFormat="1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vertical="center" wrapText="1"/>
    </xf>
    <xf numFmtId="0" fontId="22" fillId="24" borderId="0" xfId="0" applyFont="1" applyFill="1" applyAlignment="1">
      <alignment horizontal="center" vertical="center"/>
    </xf>
    <xf numFmtId="165" fontId="22" fillId="24" borderId="0" xfId="0" applyNumberFormat="1" applyFont="1" applyFill="1" applyAlignment="1">
      <alignment horizontal="center" vertical="center"/>
    </xf>
    <xf numFmtId="3" fontId="22" fillId="24" borderId="0" xfId="0" applyNumberFormat="1" applyFont="1" applyFill="1" applyAlignment="1">
      <alignment horizontal="center" vertical="center"/>
    </xf>
    <xf numFmtId="0" fontId="22" fillId="24" borderId="0" xfId="0" applyFont="1" applyFill="1" applyBorder="1" applyAlignment="1">
      <alignment horizontal="center" vertical="center"/>
    </xf>
    <xf numFmtId="167" fontId="22" fillId="0" borderId="0" xfId="0" applyNumberFormat="1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1" fillId="0" borderId="0" xfId="25" applyFont="1" applyBorder="1" applyAlignment="1">
      <alignment horizontal="right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164" fontId="21" fillId="24" borderId="1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1" fillId="0" borderId="0" xfId="22" applyFont="1" applyAlignment="1">
      <alignment horizontal="left" wrapText="1"/>
    </xf>
    <xf numFmtId="0" fontId="26" fillId="24" borderId="10" xfId="0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left" vertical="center" wrapText="1"/>
    </xf>
    <xf numFmtId="164" fontId="26" fillId="24" borderId="10" xfId="0" applyNumberFormat="1" applyFont="1" applyFill="1" applyBorder="1" applyAlignment="1">
      <alignment horizontal="center" vertical="center" wrapText="1"/>
    </xf>
    <xf numFmtId="3" fontId="26" fillId="24" borderId="10" xfId="0" applyNumberFormat="1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vertical="center"/>
    </xf>
    <xf numFmtId="164" fontId="26" fillId="24" borderId="10" xfId="0" applyNumberFormat="1" applyFont="1" applyFill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6" fillId="0" borderId="0" xfId="25" applyFont="1" applyBorder="1" applyAlignment="1">
      <alignment horizontal="right" vertical="center"/>
    </xf>
    <xf numFmtId="0" fontId="27" fillId="0" borderId="0" xfId="0" applyFont="1" applyBorder="1" applyAlignment="1">
      <alignment horizontal="right" vertical="center" wrapText="1"/>
    </xf>
    <xf numFmtId="0" fontId="21" fillId="0" borderId="11" xfId="59" applyFont="1" applyFill="1" applyBorder="1" applyAlignment="1">
      <alignment horizontal="left" vertical="center" wrapText="1"/>
    </xf>
    <xf numFmtId="0" fontId="21" fillId="0" borderId="12" xfId="59" applyFont="1" applyFill="1" applyBorder="1" applyAlignment="1">
      <alignment horizontal="left" vertical="center" wrapText="1"/>
    </xf>
    <xf numFmtId="0" fontId="21" fillId="0" borderId="13" xfId="59" applyFont="1" applyFill="1" applyBorder="1" applyAlignment="1">
      <alignment horizontal="left" vertical="center" wrapText="1"/>
    </xf>
    <xf numFmtId="0" fontId="22" fillId="0" borderId="11" xfId="21" applyFont="1" applyBorder="1" applyAlignment="1">
      <alignment horizontal="left" vertical="center" wrapText="1"/>
    </xf>
    <xf numFmtId="0" fontId="22" fillId="0" borderId="12" xfId="21" applyFont="1" applyBorder="1" applyAlignment="1">
      <alignment horizontal="left" vertical="center" wrapText="1"/>
    </xf>
    <xf numFmtId="0" fontId="22" fillId="0" borderId="13" xfId="21" applyFont="1" applyBorder="1" applyAlignment="1">
      <alignment horizontal="left" vertical="center" wrapText="1"/>
    </xf>
    <xf numFmtId="0" fontId="22" fillId="0" borderId="10" xfId="21" applyFont="1" applyBorder="1" applyAlignment="1">
      <alignment horizontal="left" vertical="center" wrapText="1"/>
    </xf>
    <xf numFmtId="0" fontId="21" fillId="0" borderId="14" xfId="22" applyFont="1" applyBorder="1" applyAlignment="1">
      <alignment horizontal="right"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21" applyFont="1" applyBorder="1" applyAlignment="1">
      <alignment horizontal="left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19"/>
    <cellStyle name="Normal 2" xfId="20"/>
    <cellStyle name="Normal 2 2" xfId="21"/>
    <cellStyle name="Normal 3" xfId="22"/>
    <cellStyle name="Normal 4" xfId="23"/>
    <cellStyle name="Normal 5" xfId="24"/>
    <cellStyle name="Normal_Ekamtayin harki hashvark 35000" xfId="59"/>
    <cellStyle name="Normal_Sheet1" xfId="25"/>
    <cellStyle name="Style 1" xfId="26"/>
    <cellStyle name="Акцент1" xfId="27"/>
    <cellStyle name="Акцент2" xfId="28"/>
    <cellStyle name="Акцент3" xfId="29"/>
    <cellStyle name="Акцент4" xfId="30"/>
    <cellStyle name="Акцент5" xfId="31"/>
    <cellStyle name="Акцент6" xfId="32"/>
    <cellStyle name="Ввод " xfId="33"/>
    <cellStyle name="Вывод" xfId="34"/>
    <cellStyle name="Вычисление" xfId="35"/>
    <cellStyle name="Заголовок 1" xfId="36"/>
    <cellStyle name="Заголовок 2" xfId="37"/>
    <cellStyle name="Заголовок 3" xfId="38"/>
    <cellStyle name="Заголовок 4" xfId="39"/>
    <cellStyle name="Итог" xfId="40"/>
    <cellStyle name="Контрольная ячейка" xfId="41"/>
    <cellStyle name="Название" xfId="42"/>
    <cellStyle name="Нейтральный" xfId="43"/>
    <cellStyle name="Обычный 2" xfId="44"/>
    <cellStyle name="Обычный 3" xfId="45"/>
    <cellStyle name="Обычный 3 2" xfId="46"/>
    <cellStyle name="Обычный 3 2 2" xfId="47"/>
    <cellStyle name="Обычный 3 3" xfId="48"/>
    <cellStyle name="Обычный 3 4" xfId="49"/>
    <cellStyle name="Обычный 6" xfId="50"/>
    <cellStyle name="Обычный 7" xfId="51"/>
    <cellStyle name="Плохой" xfId="52"/>
    <cellStyle name="Пояснение" xfId="53"/>
    <cellStyle name="Примечание" xfId="54"/>
    <cellStyle name="Связанная ячейка" xfId="55"/>
    <cellStyle name="Стиль 1" xfId="56"/>
    <cellStyle name="Текст предупреждения" xfId="57"/>
    <cellStyle name="Хороший" xfId="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PORT%202020+/Naxahashivner%20nayvac/Sergey+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7"/>
  <sheetViews>
    <sheetView tabSelected="1" view="pageBreakPreview" zoomScaleSheetLayoutView="100" workbookViewId="0">
      <selection activeCell="F33" sqref="F33"/>
    </sheetView>
  </sheetViews>
  <sheetFormatPr defaultColWidth="8.85546875" defaultRowHeight="17.25"/>
  <cols>
    <col min="1" max="1" width="4" style="1" customWidth="1"/>
    <col min="2" max="2" width="50.7109375" style="4" customWidth="1"/>
    <col min="3" max="3" width="14.5703125" style="4" customWidth="1"/>
    <col min="4" max="4" width="22.42578125" style="1" customWidth="1"/>
    <col min="5" max="5" width="20.42578125" style="1" customWidth="1"/>
    <col min="6" max="6" width="12.140625" style="8" customWidth="1"/>
    <col min="7" max="7" width="10.140625" style="8" customWidth="1"/>
    <col min="8" max="8" width="13.140625" style="8" customWidth="1"/>
    <col min="9" max="9" width="12.28515625" style="1" customWidth="1"/>
    <col min="10" max="10" width="13.5703125" style="1" bestFit="1" customWidth="1"/>
    <col min="11" max="11" width="12.28515625" style="1" bestFit="1" customWidth="1"/>
    <col min="12" max="12" width="20.140625" style="1" customWidth="1"/>
    <col min="13" max="13" width="18.85546875" style="1" customWidth="1"/>
    <col min="14" max="14" width="9.85546875" style="1" customWidth="1"/>
    <col min="15" max="15" width="21.85546875" style="3" customWidth="1"/>
    <col min="16" max="16" width="13.5703125" style="2" customWidth="1"/>
    <col min="17" max="17" width="20.140625" style="2" customWidth="1"/>
    <col min="18" max="18" width="15.42578125" style="2" customWidth="1"/>
    <col min="19" max="19" width="18.7109375" style="2" customWidth="1"/>
    <col min="20" max="16384" width="8.85546875" style="1"/>
  </cols>
  <sheetData>
    <row r="1" spans="1:19" ht="19.5" customHeight="1">
      <c r="A1" s="8"/>
      <c r="B1" s="38"/>
      <c r="C1" s="38"/>
      <c r="D1" s="8"/>
      <c r="E1" s="51" t="s">
        <v>31</v>
      </c>
    </row>
    <row r="2" spans="1:19" ht="18.75" customHeight="1">
      <c r="A2" s="8"/>
      <c r="B2" s="38"/>
      <c r="C2" s="38"/>
      <c r="D2" s="8"/>
      <c r="E2" s="51" t="s">
        <v>29</v>
      </c>
    </row>
    <row r="3" spans="1:19" ht="19.5" customHeight="1">
      <c r="A3" s="8"/>
      <c r="B3" s="38"/>
      <c r="C3" s="38"/>
      <c r="D3" s="8"/>
      <c r="E3" s="51" t="s">
        <v>1</v>
      </c>
    </row>
    <row r="4" spans="1:19" ht="28.5" customHeight="1">
      <c r="A4" s="8"/>
      <c r="B4" s="38"/>
      <c r="C4" s="38"/>
      <c r="D4" s="8"/>
      <c r="E4" s="51" t="s">
        <v>30</v>
      </c>
    </row>
    <row r="5" spans="1:19" ht="17.25" customHeight="1">
      <c r="A5" s="8"/>
      <c r="B5" s="38"/>
      <c r="C5" s="38"/>
      <c r="D5" s="8"/>
      <c r="E5" s="51" t="s">
        <v>32</v>
      </c>
    </row>
    <row r="6" spans="1:19">
      <c r="A6" s="8"/>
      <c r="B6" s="38"/>
      <c r="C6" s="38"/>
      <c r="D6" s="8"/>
      <c r="E6" s="8"/>
    </row>
    <row r="7" spans="1:19" ht="15" customHeight="1">
      <c r="A7" s="8"/>
      <c r="B7" s="37"/>
      <c r="C7" s="37"/>
      <c r="D7" s="37"/>
      <c r="E7" s="37"/>
    </row>
    <row r="8" spans="1:19" ht="55.5" customHeight="1">
      <c r="A8" s="61" t="s">
        <v>22</v>
      </c>
      <c r="B8" s="61"/>
      <c r="C8" s="61"/>
      <c r="D8" s="61"/>
      <c r="E8" s="61"/>
    </row>
    <row r="9" spans="1:19" ht="24" customHeight="1">
      <c r="A9" s="61" t="s">
        <v>17</v>
      </c>
      <c r="B9" s="61"/>
      <c r="C9" s="61"/>
      <c r="D9" s="61"/>
      <c r="E9" s="61"/>
    </row>
    <row r="10" spans="1:19">
      <c r="A10" s="21"/>
      <c r="B10" s="20"/>
      <c r="C10" s="20"/>
      <c r="E10" s="52" t="s">
        <v>3</v>
      </c>
      <c r="L10" s="19"/>
      <c r="M10" s="19"/>
      <c r="P10" s="19"/>
      <c r="Q10" s="19"/>
      <c r="R10" s="19"/>
      <c r="S10" s="19"/>
    </row>
    <row r="11" spans="1:19" s="15" customFormat="1" ht="81" customHeight="1">
      <c r="A11" s="18" t="s">
        <v>0</v>
      </c>
      <c r="B11" s="18" t="s">
        <v>16</v>
      </c>
      <c r="C11" s="18" t="s">
        <v>15</v>
      </c>
      <c r="D11" s="18" t="s">
        <v>21</v>
      </c>
      <c r="E11" s="18" t="s">
        <v>20</v>
      </c>
      <c r="F11" s="36"/>
      <c r="G11" s="36"/>
      <c r="H11" s="36"/>
      <c r="J11" s="35"/>
      <c r="L11" s="16"/>
      <c r="M11" s="16"/>
      <c r="O11" s="17"/>
      <c r="P11" s="16"/>
      <c r="Q11" s="16"/>
      <c r="R11" s="16"/>
      <c r="S11" s="16"/>
    </row>
    <row r="12" spans="1:19" ht="14.25" customHeight="1">
      <c r="A12" s="50">
        <v>1</v>
      </c>
      <c r="B12" s="50">
        <v>2</v>
      </c>
      <c r="C12" s="50">
        <v>3</v>
      </c>
      <c r="D12" s="50">
        <v>4</v>
      </c>
      <c r="E12" s="50">
        <v>5</v>
      </c>
      <c r="P12" s="19"/>
      <c r="Q12" s="19"/>
      <c r="R12" s="19"/>
      <c r="S12" s="19"/>
    </row>
    <row r="13" spans="1:19" s="31" customFormat="1" ht="33" customHeight="1">
      <c r="A13" s="44">
        <v>1</v>
      </c>
      <c r="B13" s="45" t="s">
        <v>14</v>
      </c>
      <c r="C13" s="46">
        <v>1</v>
      </c>
      <c r="D13" s="47">
        <v>242900</v>
      </c>
      <c r="E13" s="47">
        <f>+C13*D13</f>
        <v>242900</v>
      </c>
      <c r="F13" s="34"/>
      <c r="G13" s="34"/>
      <c r="H13" s="34"/>
      <c r="O13" s="33"/>
      <c r="P13" s="32"/>
      <c r="Q13" s="32"/>
      <c r="R13" s="32"/>
      <c r="S13" s="32"/>
    </row>
    <row r="14" spans="1:19" s="31" customFormat="1" ht="33" customHeight="1">
      <c r="A14" s="44">
        <v>2</v>
      </c>
      <c r="B14" s="45" t="s">
        <v>13</v>
      </c>
      <c r="C14" s="46">
        <v>1</v>
      </c>
      <c r="D14" s="47">
        <v>199200</v>
      </c>
      <c r="E14" s="47">
        <f t="shared" ref="E14:E23" si="0">+C14*D14</f>
        <v>199200</v>
      </c>
      <c r="F14" s="34"/>
      <c r="G14" s="34"/>
      <c r="H14" s="34"/>
      <c r="O14" s="33"/>
      <c r="P14" s="32"/>
      <c r="Q14" s="32"/>
      <c r="R14" s="32"/>
      <c r="S14" s="32"/>
    </row>
    <row r="15" spans="1:19" s="31" customFormat="1" ht="33" customHeight="1">
      <c r="A15" s="44">
        <v>3</v>
      </c>
      <c r="B15" s="45" t="s">
        <v>12</v>
      </c>
      <c r="C15" s="46">
        <v>1</v>
      </c>
      <c r="D15" s="47">
        <v>147500</v>
      </c>
      <c r="E15" s="47">
        <f t="shared" si="0"/>
        <v>147500</v>
      </c>
      <c r="F15" s="34"/>
      <c r="G15" s="34"/>
      <c r="H15" s="34"/>
      <c r="O15" s="33"/>
      <c r="P15" s="32"/>
      <c r="Q15" s="32"/>
      <c r="R15" s="32"/>
      <c r="S15" s="32"/>
    </row>
    <row r="16" spans="1:19" s="31" customFormat="1" ht="33" customHeight="1">
      <c r="A16" s="44">
        <v>4</v>
      </c>
      <c r="B16" s="48" t="s">
        <v>11</v>
      </c>
      <c r="C16" s="49">
        <v>12</v>
      </c>
      <c r="D16" s="47">
        <v>147500</v>
      </c>
      <c r="E16" s="47">
        <f>+C16*D16</f>
        <v>1770000</v>
      </c>
      <c r="F16" s="34"/>
      <c r="G16" s="34"/>
      <c r="H16" s="34"/>
      <c r="O16" s="33"/>
      <c r="P16" s="32"/>
      <c r="Q16" s="32"/>
      <c r="R16" s="32"/>
      <c r="S16" s="32"/>
    </row>
    <row r="17" spans="1:19" s="31" customFormat="1" ht="33" customHeight="1">
      <c r="A17" s="44">
        <v>5</v>
      </c>
      <c r="B17" s="48" t="s">
        <v>10</v>
      </c>
      <c r="C17" s="49">
        <v>1</v>
      </c>
      <c r="D17" s="47">
        <v>147500</v>
      </c>
      <c r="E17" s="47">
        <f t="shared" si="0"/>
        <v>147500</v>
      </c>
      <c r="F17" s="34"/>
      <c r="G17" s="34"/>
      <c r="H17" s="34"/>
      <c r="O17" s="33"/>
      <c r="P17" s="32"/>
      <c r="Q17" s="32"/>
      <c r="R17" s="32"/>
      <c r="S17" s="32"/>
    </row>
    <row r="18" spans="1:19" s="31" customFormat="1" ht="33" customHeight="1">
      <c r="A18" s="44">
        <v>6</v>
      </c>
      <c r="B18" s="45" t="s">
        <v>9</v>
      </c>
      <c r="C18" s="46">
        <v>1</v>
      </c>
      <c r="D18" s="47">
        <v>147500</v>
      </c>
      <c r="E18" s="47">
        <f t="shared" si="0"/>
        <v>147500</v>
      </c>
      <c r="F18" s="34"/>
      <c r="G18" s="34"/>
      <c r="H18" s="34"/>
      <c r="O18" s="33"/>
      <c r="P18" s="32"/>
      <c r="Q18" s="32"/>
      <c r="R18" s="32"/>
      <c r="S18" s="32"/>
    </row>
    <row r="19" spans="1:19" s="31" customFormat="1" ht="33" customHeight="1">
      <c r="A19" s="44">
        <v>7</v>
      </c>
      <c r="B19" s="45" t="s">
        <v>8</v>
      </c>
      <c r="C19" s="46">
        <v>1</v>
      </c>
      <c r="D19" s="47">
        <v>108600</v>
      </c>
      <c r="E19" s="47">
        <f t="shared" si="0"/>
        <v>108600</v>
      </c>
      <c r="F19" s="34"/>
      <c r="G19" s="34"/>
      <c r="H19" s="34"/>
      <c r="O19" s="33"/>
      <c r="P19" s="32"/>
      <c r="Q19" s="32"/>
      <c r="R19" s="32"/>
      <c r="S19" s="32"/>
    </row>
    <row r="20" spans="1:19" s="31" customFormat="1" ht="33" customHeight="1">
      <c r="A20" s="44">
        <v>8</v>
      </c>
      <c r="B20" s="45" t="s">
        <v>7</v>
      </c>
      <c r="C20" s="46">
        <v>1</v>
      </c>
      <c r="D20" s="47">
        <v>108600</v>
      </c>
      <c r="E20" s="47">
        <f t="shared" si="0"/>
        <v>108600</v>
      </c>
      <c r="F20" s="34"/>
      <c r="G20" s="34"/>
      <c r="H20" s="34"/>
      <c r="O20" s="33"/>
      <c r="P20" s="32"/>
      <c r="Q20" s="32"/>
      <c r="R20" s="32"/>
      <c r="S20" s="32"/>
    </row>
    <row r="21" spans="1:19" s="31" customFormat="1" ht="33" customHeight="1">
      <c r="A21" s="44">
        <v>9</v>
      </c>
      <c r="B21" s="45" t="s">
        <v>6</v>
      </c>
      <c r="C21" s="46">
        <v>1</v>
      </c>
      <c r="D21" s="47">
        <v>108600</v>
      </c>
      <c r="E21" s="47">
        <f t="shared" si="0"/>
        <v>108600</v>
      </c>
      <c r="F21" s="34"/>
      <c r="G21" s="34"/>
      <c r="H21" s="34"/>
      <c r="O21" s="33"/>
      <c r="P21" s="32"/>
      <c r="Q21" s="32"/>
      <c r="R21" s="32"/>
      <c r="S21" s="32"/>
    </row>
    <row r="22" spans="1:19" s="31" customFormat="1" ht="33" customHeight="1">
      <c r="A22" s="44">
        <v>10</v>
      </c>
      <c r="B22" s="45" t="s">
        <v>5</v>
      </c>
      <c r="C22" s="46">
        <v>1</v>
      </c>
      <c r="D22" s="47">
        <v>108600</v>
      </c>
      <c r="E22" s="47">
        <f t="shared" si="0"/>
        <v>108600</v>
      </c>
      <c r="F22" s="34"/>
      <c r="G22" s="34"/>
      <c r="H22" s="34"/>
      <c r="J22" s="34"/>
      <c r="O22" s="33"/>
      <c r="P22" s="32"/>
      <c r="Q22" s="32"/>
      <c r="R22" s="32"/>
      <c r="S22" s="32"/>
    </row>
    <row r="23" spans="1:19" s="31" customFormat="1" ht="33" customHeight="1">
      <c r="A23" s="44">
        <v>11</v>
      </c>
      <c r="B23" s="45" t="s">
        <v>4</v>
      </c>
      <c r="C23" s="46">
        <v>3</v>
      </c>
      <c r="D23" s="47">
        <v>108600</v>
      </c>
      <c r="E23" s="47">
        <f t="shared" si="0"/>
        <v>325800</v>
      </c>
      <c r="F23" s="34"/>
      <c r="G23" s="34"/>
      <c r="H23" s="34"/>
      <c r="J23" s="34"/>
      <c r="O23" s="33"/>
      <c r="P23" s="32"/>
      <c r="Q23" s="32"/>
      <c r="R23" s="32"/>
      <c r="S23" s="32"/>
    </row>
    <row r="24" spans="1:19" s="13" customFormat="1" ht="39" customHeight="1">
      <c r="A24" s="30"/>
      <c r="B24" s="30" t="s">
        <v>2</v>
      </c>
      <c r="C24" s="40">
        <f>SUM(C13:C23)</f>
        <v>24</v>
      </c>
      <c r="D24" s="29"/>
      <c r="E24" s="29">
        <f>SUM(E13:E23)</f>
        <v>3414800</v>
      </c>
      <c r="F24" s="28"/>
      <c r="G24" s="27"/>
      <c r="H24" s="26"/>
      <c r="J24" s="25"/>
      <c r="O24" s="14"/>
      <c r="P24" s="24"/>
      <c r="Q24" s="24"/>
      <c r="R24" s="24"/>
      <c r="S24" s="24"/>
    </row>
    <row r="25" spans="1:19" ht="15.75" hidden="1" customHeight="1">
      <c r="A25" s="12"/>
      <c r="B25" s="12"/>
      <c r="C25" s="10"/>
      <c r="D25" s="11"/>
      <c r="E25" s="10"/>
      <c r="G25" s="9"/>
      <c r="J25" s="8"/>
    </row>
    <row r="26" spans="1:19" ht="26.25" customHeight="1">
      <c r="A26" s="12"/>
      <c r="B26" s="63"/>
      <c r="C26" s="63"/>
      <c r="D26" s="63"/>
      <c r="E26" s="63"/>
      <c r="F26" s="23"/>
      <c r="G26" s="9"/>
      <c r="J26" s="8"/>
    </row>
    <row r="27" spans="1:19" ht="33" hidden="1" customHeight="1">
      <c r="A27" s="62" t="s">
        <v>19</v>
      </c>
      <c r="B27" s="62"/>
      <c r="C27" s="62"/>
      <c r="D27" s="62"/>
      <c r="E27" s="62"/>
      <c r="F27" s="9"/>
      <c r="G27" s="9"/>
      <c r="J27" s="8"/>
    </row>
    <row r="28" spans="1:19" ht="42.75" hidden="1" customHeight="1">
      <c r="A28" s="62" t="s">
        <v>18</v>
      </c>
      <c r="B28" s="62"/>
      <c r="C28" s="62"/>
      <c r="D28" s="62"/>
      <c r="E28" s="62"/>
      <c r="F28" s="9"/>
      <c r="G28" s="9"/>
      <c r="J28" s="8"/>
    </row>
    <row r="29" spans="1:19" s="39" customFormat="1" ht="20.25" hidden="1" customHeight="1">
      <c r="C29" s="42" t="s">
        <v>23</v>
      </c>
      <c r="F29" s="9"/>
      <c r="G29" s="9"/>
      <c r="H29" s="8"/>
      <c r="J29" s="8"/>
      <c r="O29" s="3"/>
      <c r="P29" s="2"/>
      <c r="Q29" s="2"/>
      <c r="R29" s="2"/>
      <c r="S29" s="2"/>
    </row>
    <row r="30" spans="1:19" s="41" customFormat="1" ht="27" customHeight="1">
      <c r="A30" s="53" t="s">
        <v>24</v>
      </c>
      <c r="B30" s="54"/>
      <c r="C30" s="54"/>
      <c r="D30" s="54"/>
      <c r="E30" s="55"/>
      <c r="F30" s="9"/>
      <c r="G30" s="9"/>
      <c r="H30" s="8"/>
      <c r="J30" s="8"/>
      <c r="O30" s="3"/>
      <c r="P30" s="2"/>
      <c r="Q30" s="2"/>
      <c r="R30" s="2"/>
      <c r="S30" s="2"/>
    </row>
    <row r="31" spans="1:19" s="41" customFormat="1" ht="34.5" customHeight="1">
      <c r="A31" s="56" t="s">
        <v>25</v>
      </c>
      <c r="B31" s="57"/>
      <c r="C31" s="57"/>
      <c r="D31" s="57"/>
      <c r="E31" s="58"/>
      <c r="F31" s="9"/>
      <c r="G31" s="9"/>
      <c r="H31" s="8"/>
      <c r="J31" s="8"/>
      <c r="O31" s="3"/>
      <c r="P31" s="2"/>
      <c r="Q31" s="2"/>
      <c r="R31" s="2"/>
      <c r="S31" s="2"/>
    </row>
    <row r="32" spans="1:19" s="41" customFormat="1" ht="35.25" customHeight="1">
      <c r="A32" s="59" t="s">
        <v>26</v>
      </c>
      <c r="B32" s="59"/>
      <c r="C32" s="59"/>
      <c r="D32" s="59"/>
      <c r="E32" s="59"/>
      <c r="F32" s="9"/>
      <c r="G32" s="9"/>
      <c r="H32" s="8"/>
      <c r="J32" s="8"/>
      <c r="O32" s="3"/>
      <c r="P32" s="2"/>
      <c r="Q32" s="2"/>
      <c r="R32" s="2"/>
      <c r="S32" s="2"/>
    </row>
    <row r="33" spans="2:19" s="22" customFormat="1" ht="123" customHeight="1">
      <c r="B33" s="43" t="s">
        <v>27</v>
      </c>
      <c r="D33" s="60" t="s">
        <v>28</v>
      </c>
      <c r="E33" s="60"/>
    </row>
    <row r="34" spans="2:19" ht="42.75" customHeight="1">
      <c r="B34" s="5"/>
      <c r="C34" s="7"/>
      <c r="D34" s="7"/>
      <c r="E34" s="7"/>
    </row>
    <row r="35" spans="2:19">
      <c r="C35" s="6"/>
    </row>
    <row r="37" spans="2:19" ht="43.5" customHeight="1">
      <c r="B37" s="5"/>
      <c r="C37" s="1"/>
      <c r="F37" s="1"/>
      <c r="G37" s="1"/>
      <c r="H37" s="1"/>
      <c r="O37" s="1"/>
      <c r="P37" s="1"/>
      <c r="Q37" s="1"/>
      <c r="R37" s="1"/>
      <c r="S37" s="1"/>
    </row>
  </sheetData>
  <mergeCells count="9">
    <mergeCell ref="A30:E30"/>
    <mergeCell ref="A31:E31"/>
    <mergeCell ref="A32:E32"/>
    <mergeCell ref="D33:E33"/>
    <mergeCell ref="A8:E8"/>
    <mergeCell ref="A9:E9"/>
    <mergeCell ref="A27:E27"/>
    <mergeCell ref="A28:E28"/>
    <mergeCell ref="B26:E26"/>
  </mergeCells>
  <pageMargins left="0.2" right="0.2" top="0.2" bottom="0.21" header="0.25" footer="0.26"/>
  <pageSetup paperSize="9" scale="85" orientation="portrait" verticalDpi="300" r:id="rId1"/>
  <headerFooter alignWithMargins="0"/>
  <colBreaks count="1" manualBreakCount="1">
    <brk id="5" max="1048575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rlzbX8mN6Thg/JH+l7g7JRrL/tXhndF4hYB5gycJIA8=</DigestValue>
    </Reference>
    <Reference Type="http://www.w3.org/2000/09/xmldsig#Object" URI="#idOfficeObject">
      <DigestMethod Algorithm="http://www.w3.org/2001/04/xmlenc#sha256"/>
      <DigestValue>pnwFln1sLCp1ovKvJa9pvMpRqtjHhKIK1rSp3fZqclQ=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Tj84rS3XxI8Xy2rOZQjEOpF5B69rOxRYeEmpDFaDHvo=</DigestValue>
    </Reference>
    <Reference Type="http://www.w3.org/2000/09/xmldsig#Object" URI="#idValidSigLnImg">
      <DigestMethod Algorithm="http://www.w3.org/2001/04/xmlenc#sha256"/>
      <DigestValue>xUEcpvpzk8m/Tbh/pp3A3LeU0QtDH5EAl1rrSfkdA5g=</DigestValue>
    </Reference>
    <Reference Type="http://www.w3.org/2000/09/xmldsig#Object" URI="#idInvalidSigLnImg">
      <DigestMethod Algorithm="http://www.w3.org/2001/04/xmlenc#sha256"/>
      <DigestValue>OWSBnxsk5N0hAXwROvoYNfrhI1tabmNJDJLbkQfbPgI=</DigestValue>
    </Reference>
  </SignedInfo>
  <SignatureValue>LA0jJdeDSOWLYMhRYGlPSTiEO1QJ6AqkuIVpyoWG4t4NUT2Q83+T8GH2lLByse3BtCrgeTmeuw84
23xEa34BGUIya5jwGOrJ0oHp5ikKAtrUWatxDdFOWvGcfgeAIZ90BHSj5W5cbwq59oiQYMVT8qkh
OCbwUH5GixU0+33+QfrxLWoVSo8k6ZLEQT7UGXgi+ZoZWsJS9xibAmw67INLcOftjFyPD8+kgDnE
I2rnGpIDVmjx0sQxvVarrhOCy3yDmaWb2KX4HjMvdMMsr+rI9x7yyP+42egJDJoX1nx6O2bQgntI
uAZqjj3HonuxkKIN/2Ui6Hjqvih6ptGHaiIItw==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E9s4Hq8Yw10S6Ufcfb+1Tvzk+5GJlbi0an8Hd5O/X2M=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WWe0nwfQTFx+83giS6wAfCkclPaEk6asw6GOyiLkfT4=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+c9FOB9Xd8C4+4Ca98/O4lQgpL5Q1C5MA5zmWaMz88Y=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7hFb8LXfk2X71YWQN76AXbBzQp1MTCXuhtSoHEkpC+s=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Cd4BZbbte5LppEkXQFPPSJchF4rS5LtZMdaJw9sU6uI=</DigestValue>
      </Reference>
      <Reference URI="/xl/styles.xml?ContentType=application/vnd.openxmlformats-officedocument.spreadsheetml.styles+xml">
        <DigestMethod Algorithm="http://www.w3.org/2001/04/xmlenc#sha256"/>
        <DigestValue>qS/DDyhPTevLsC/paJHOfTtQ244rBNB3nnlBgoq0W9g=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hlL1vA90mqsYnZ+d1n/J/Y8t6gPzPnS1elRU0rEG/0w=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/pmO6OGwpwkmOmjdw7oDjhfcRh0ItGuzSTPTW6LY02E=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2023-01-27T11:18:34Z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{CB91F486-5717-4B51-AAAE-86E0ECD7FD0F}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2023-01-27T11:18:34Z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H1CyE09Qs0AAAAAAD/////8grv///////sGgAACu8KAHwa5BcAAAAA9Qs0///////sGgAAITQBAAALBhkAAAAAnD3mdnlElXX1CyE03IqZFwEAAAD/////AAAAAFSAZhsUqPoBAAAAAFSAZhsAAIsXikSVdQALBhn1CyE0AQAAANyKmRdUgGYbAAAAAAAAAAD1CzQAFKj6AfULNP//////7BoAACE0AQAACwYZAAAAAI4kmXX1CyE0QKlbGwkAAAD/////AAAAABAAAAADAQAAIzUAABwAAAH1CyE0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qwsh2asL2QAAAAAAXk7PbPIK7///////7BoAAArvCgB8GuQXAAAAAKsL2f//////7BoAACHZAQAACwYZAAAAAJw95nZ5RJV1qwsh2dyKmRcBAAAA/////wAAAAAwBGgbFKj6AQAAAAAwBGgbAACLF4pElXUACwYZqwsh2QEAAADcipkXMARoGwAAAAAAAAAAqwvZABSo+gGrC9n//////+waAAAh2QEAAAsGGQAAAACOJJl1qwsh2Wg5ThsRAAAA/////wAAAAAQAAAAAwEAACM1AAAcAAABqwsh2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2023-01-20T06:11:57Z</cp:lastPrinted>
  <dcterms:created xsi:type="dcterms:W3CDTF">1996-10-14T23:33:28Z</dcterms:created>
  <dcterms:modified xsi:type="dcterms:W3CDTF">2023-01-20T06:12:14Z</dcterms:modified>
</cp:coreProperties>
</file>